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uros_buric_velenje_si/Documents/Namizje/VAROVANJE 2026 - 2028/"/>
    </mc:Choice>
  </mc:AlternateContent>
  <xr:revisionPtr revIDLastSave="0" documentId="8_{C6002466-955D-4DA8-A767-4253DA8A5B44}" xr6:coauthVersionLast="47" xr6:coauthVersionMax="47" xr10:uidLastSave="{00000000-0000-0000-0000-000000000000}"/>
  <bookViews>
    <workbookView xWindow="42315" yWindow="2085" windowWidth="28800" windowHeight="17775" xr2:uid="{00000000-000D-0000-FFFF-FFFF00000000}"/>
  </bookViews>
  <sheets>
    <sheet name="Predracun" sheetId="1" r:id="rId1"/>
    <sheet name="Termini_CPZOD" sheetId="2" r:id="rId2"/>
  </sheets>
  <definedNames>
    <definedName name="_xlnm.Print_Area" localSheetId="0">Predracun!$B$1:$K$15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9" i="1" l="1"/>
  <c r="J9" i="1" s="1"/>
  <c r="K9" i="1" s="1"/>
  <c r="I10" i="1"/>
  <c r="I8" i="1"/>
  <c r="J8" i="1" s="1"/>
  <c r="K8" i="1" s="1"/>
  <c r="J7" i="1"/>
  <c r="J10" i="1" l="1"/>
  <c r="K10" i="1" s="1"/>
  <c r="J12" i="1"/>
  <c r="J20" i="1" s="1"/>
  <c r="J11" i="1"/>
  <c r="J19" i="1" s="1"/>
  <c r="J21" i="1" s="1"/>
  <c r="K7" i="1"/>
  <c r="J13" i="1" l="1"/>
</calcChain>
</file>

<file path=xl/sharedStrings.xml><?xml version="1.0" encoding="utf-8"?>
<sst xmlns="http://schemas.openxmlformats.org/spreadsheetml/2006/main" count="72" uniqueCount="56">
  <si>
    <t>Z.Š.</t>
  </si>
  <si>
    <t>OBJEKT</t>
  </si>
  <si>
    <t>STORITEV</t>
  </si>
  <si>
    <t>DDV</t>
  </si>
  <si>
    <t>*   cena brez ddv</t>
  </si>
  <si>
    <t>9=7+8</t>
  </si>
  <si>
    <t>*** cena na leto je zmnožek: stolpca 4 in 5 oziroma stolpec 6 pomnoženo z 12</t>
  </si>
  <si>
    <t>1</t>
  </si>
  <si>
    <t>2</t>
  </si>
  <si>
    <t>3</t>
  </si>
  <si>
    <t>cena</t>
  </si>
  <si>
    <t>znesek</t>
  </si>
  <si>
    <t>letno</t>
  </si>
  <si>
    <t>število</t>
  </si>
  <si>
    <t>ur</t>
  </si>
  <si>
    <t>uro</t>
  </si>
  <si>
    <t>mesec</t>
  </si>
  <si>
    <t>*** na leto</t>
  </si>
  <si>
    <t>cena v EUR</t>
  </si>
  <si>
    <t xml:space="preserve"> na leto</t>
  </si>
  <si>
    <t>z DDV</t>
  </si>
  <si>
    <t xml:space="preserve"> brez DDV</t>
  </si>
  <si>
    <t>*  na</t>
  </si>
  <si>
    <t>SKUPAJ LETNI ZNESEK VSEH STORITEV brez DDV:</t>
  </si>
  <si>
    <t>SKUPAJ LETNI ZNESEK VSEH STORITEV z DDV:</t>
  </si>
  <si>
    <t>PP</t>
  </si>
  <si>
    <t>računi</t>
  </si>
  <si>
    <t>tehnično varovanje</t>
  </si>
  <si>
    <t>Znesek 22 % DDV:</t>
  </si>
  <si>
    <t>ZDV</t>
  </si>
  <si>
    <t xml:space="preserve">Zdravstveni dom Šoštanj, Trg Bratov Mravljakov </t>
  </si>
  <si>
    <t>Zdravstveni dom Velenje, Vodnikova 1, Velenje</t>
  </si>
  <si>
    <t>Zdravstveni dom Velenje, OE Zobozdravstvo, Vodnikova 1, Velenje</t>
  </si>
  <si>
    <t>OBRAZEC PREDRAČUNA S POPISI DEL ZDRAVSTVENEGA DOMA VELENJE</t>
  </si>
  <si>
    <t>4</t>
  </si>
  <si>
    <t>DAN V TEDNU</t>
  </si>
  <si>
    <t> 1. TERMIN</t>
  </si>
  <si>
    <t> 2. TERMIN</t>
  </si>
  <si>
    <t>ponedeljek </t>
  </si>
  <si>
    <t>od 10:00 do 12:00</t>
  </si>
  <si>
    <t>torek</t>
  </si>
  <si>
    <t>od 6:00 do 7:00</t>
  </si>
  <si>
    <t>od 11:00 do 12:00</t>
  </si>
  <si>
    <t>torek - dodatno varovanje </t>
  </si>
  <si>
    <t>od 14:00 do 16:00 </t>
  </si>
  <si>
    <t>/</t>
  </si>
  <si>
    <t>sreda</t>
  </si>
  <si>
    <t>četrtek</t>
  </si>
  <si>
    <t>petek</t>
  </si>
  <si>
    <t xml:space="preserve">od 6:00 do 7:00 </t>
  </si>
  <si>
    <t>od 6:00 do 13:00 </t>
  </si>
  <si>
    <t>redno fizično varovanje oseb in premoženja v zavodu</t>
  </si>
  <si>
    <t>SKUPNA PONUDBENA CENA ZA SKLOP 2</t>
  </si>
  <si>
    <t>SKUPAJ ŠTIRILETNI ZNESEK VSEH STORITEV brez DDV:</t>
  </si>
  <si>
    <t>SKUPAJ ŠTIRILETNI ZNESEK VSEH STORITEV z DDV:</t>
  </si>
  <si>
    <t>IZPOLNITE POLJA OZNAČENA Z RUMENO BARVO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</si>
</sst>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7030A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49" fontId="7" fillId="2" borderId="15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49" fontId="7" fillId="0" borderId="18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0" fontId="7" fillId="0" borderId="13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5" xfId="0" applyFont="1" applyBorder="1"/>
    <xf numFmtId="49" fontId="7" fillId="0" borderId="20" xfId="0" applyNumberFormat="1" applyFont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16" xfId="0" applyFont="1" applyFill="1" applyBorder="1"/>
    <xf numFmtId="0" fontId="6" fillId="5" borderId="7" xfId="0" applyFont="1" applyFill="1" applyBorder="1"/>
    <xf numFmtId="0" fontId="6" fillId="5" borderId="8" xfId="0" applyFont="1" applyFill="1" applyBorder="1"/>
    <xf numFmtId="0" fontId="6" fillId="6" borderId="23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6" fillId="3" borderId="26" xfId="0" applyFont="1" applyFill="1" applyBorder="1"/>
    <xf numFmtId="0" fontId="7" fillId="3" borderId="27" xfId="0" applyFont="1" applyFill="1" applyBorder="1" applyAlignment="1">
      <alignment horizontal="center"/>
    </xf>
    <xf numFmtId="0" fontId="7" fillId="3" borderId="28" xfId="0" applyFont="1" applyFill="1" applyBorder="1"/>
    <xf numFmtId="0" fontId="7" fillId="3" borderId="29" xfId="0" applyFont="1" applyFill="1" applyBorder="1"/>
    <xf numFmtId="0" fontId="6" fillId="3" borderId="29" xfId="0" applyFont="1" applyFill="1" applyBorder="1"/>
    <xf numFmtId="0" fontId="7" fillId="3" borderId="29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0" fontId="7" fillId="7" borderId="23" xfId="0" applyFont="1" applyFill="1" applyBorder="1"/>
    <xf numFmtId="0" fontId="7" fillId="7" borderId="11" xfId="0" applyFont="1" applyFill="1" applyBorder="1"/>
    <xf numFmtId="0" fontId="6" fillId="7" borderId="11" xfId="0" applyFont="1" applyFill="1" applyBorder="1"/>
    <xf numFmtId="0" fontId="7" fillId="7" borderId="11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7" fillId="0" borderId="22" xfId="0" applyFont="1" applyBorder="1"/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9" fontId="7" fillId="0" borderId="31" xfId="0" applyNumberFormat="1" applyFont="1" applyBorder="1" applyAlignment="1">
      <alignment horizontal="center" wrapText="1"/>
    </xf>
    <xf numFmtId="0" fontId="7" fillId="0" borderId="32" xfId="0" applyFont="1" applyBorder="1" applyAlignment="1">
      <alignment wrapText="1"/>
    </xf>
    <xf numFmtId="0" fontId="6" fillId="0" borderId="32" xfId="0" applyFont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49" fontId="7" fillId="0" borderId="34" xfId="0" applyNumberFormat="1" applyFont="1" applyBorder="1" applyAlignment="1">
      <alignment horizontal="center" wrapText="1"/>
    </xf>
    <xf numFmtId="0" fontId="6" fillId="2" borderId="17" xfId="0" applyFont="1" applyFill="1" applyBorder="1" applyAlignment="1">
      <alignment horizontal="center"/>
    </xf>
    <xf numFmtId="49" fontId="7" fillId="2" borderId="17" xfId="0" applyNumberFormat="1" applyFont="1" applyFill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7" fillId="0" borderId="33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8" borderId="32" xfId="0" applyFont="1" applyFill="1" applyBorder="1" applyAlignment="1">
      <alignment horizontal="center"/>
    </xf>
    <xf numFmtId="0" fontId="7" fillId="8" borderId="13" xfId="0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/>
    </xf>
    <xf numFmtId="0" fontId="7" fillId="8" borderId="17" xfId="0" applyFont="1" applyFill="1" applyBorder="1" applyAlignment="1">
      <alignment horizontal="center"/>
    </xf>
    <xf numFmtId="0" fontId="8" fillId="9" borderId="37" xfId="0" applyFont="1" applyFill="1" applyBorder="1" applyAlignment="1">
      <alignment horizontal="justify" vertical="center" wrapText="1"/>
    </xf>
    <xf numFmtId="0" fontId="8" fillId="9" borderId="38" xfId="0" applyFont="1" applyFill="1" applyBorder="1" applyAlignment="1">
      <alignment horizontal="justify" vertical="center" wrapText="1"/>
    </xf>
    <xf numFmtId="0" fontId="8" fillId="0" borderId="39" xfId="0" applyFont="1" applyBorder="1" applyAlignment="1">
      <alignment horizontal="justify" vertical="center" wrapText="1"/>
    </xf>
    <xf numFmtId="0" fontId="8" fillId="0" borderId="40" xfId="0" applyFont="1" applyBorder="1" applyAlignment="1">
      <alignment horizontal="justify" vertical="center" wrapText="1"/>
    </xf>
    <xf numFmtId="49" fontId="7" fillId="0" borderId="32" xfId="0" applyNumberFormat="1" applyFont="1" applyBorder="1" applyAlignment="1">
      <alignment horizontal="center" wrapText="1"/>
    </xf>
    <xf numFmtId="0" fontId="3" fillId="4" borderId="23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164" fontId="7" fillId="3" borderId="25" xfId="0" applyNumberFormat="1" applyFont="1" applyFill="1" applyBorder="1" applyAlignment="1">
      <alignment horizontal="center"/>
    </xf>
    <xf numFmtId="164" fontId="7" fillId="3" borderId="27" xfId="0" applyNumberFormat="1" applyFont="1" applyFill="1" applyBorder="1" applyAlignment="1">
      <alignment horizontal="center"/>
    </xf>
    <xf numFmtId="164" fontId="7" fillId="3" borderId="35" xfId="0" applyNumberFormat="1" applyFont="1" applyFill="1" applyBorder="1" applyAlignment="1">
      <alignment horizontal="center"/>
    </xf>
    <xf numFmtId="164" fontId="7" fillId="3" borderId="36" xfId="0" applyNumberFormat="1" applyFont="1" applyFill="1" applyBorder="1" applyAlignment="1">
      <alignment horizontal="center"/>
    </xf>
    <xf numFmtId="164" fontId="7" fillId="7" borderId="23" xfId="0" applyNumberFormat="1" applyFont="1" applyFill="1" applyBorder="1" applyAlignment="1">
      <alignment horizontal="center"/>
    </xf>
    <xf numFmtId="164" fontId="7" fillId="7" borderId="12" xfId="0" applyNumberFormat="1" applyFont="1" applyFill="1" applyBorder="1" applyAlignment="1">
      <alignment horizontal="center"/>
    </xf>
    <xf numFmtId="0" fontId="7" fillId="10" borderId="1" xfId="0" applyFont="1" applyFill="1" applyBorder="1"/>
    <xf numFmtId="0" fontId="7" fillId="10" borderId="0" xfId="0" applyFont="1" applyFill="1"/>
    <xf numFmtId="0" fontId="6" fillId="10" borderId="0" xfId="0" applyFont="1" applyFill="1"/>
    <xf numFmtId="0" fontId="7" fillId="10" borderId="0" xfId="0" applyFont="1" applyFill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10" borderId="22" xfId="0" applyFont="1" applyFill="1" applyBorder="1"/>
    <xf numFmtId="0" fontId="7" fillId="10" borderId="8" xfId="0" applyFont="1" applyFill="1" applyBorder="1"/>
    <xf numFmtId="0" fontId="7" fillId="10" borderId="8" xfId="0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B1" zoomScaleNormal="100" zoomScaleSheetLayoutView="100" workbookViewId="0">
      <selection activeCell="E30" sqref="E30"/>
    </sheetView>
  </sheetViews>
  <sheetFormatPr defaultRowHeight="12.75" x14ac:dyDescent="0.2"/>
  <cols>
    <col min="1" max="1" width="9.140625" hidden="1" customWidth="1"/>
    <col min="2" max="2" width="4.42578125" customWidth="1"/>
    <col min="3" max="3" width="8.42578125" customWidth="1"/>
    <col min="4" max="4" width="26.85546875" customWidth="1"/>
    <col min="5" max="5" width="45.7109375" customWidth="1"/>
    <col min="6" max="6" width="10.5703125" style="1" customWidth="1"/>
    <col min="7" max="7" width="9.28515625" style="1" customWidth="1"/>
    <col min="8" max="8" width="9.5703125" style="1" customWidth="1"/>
    <col min="9" max="9" width="11.42578125" style="1" bestFit="1" customWidth="1"/>
    <col min="10" max="10" width="10.42578125" style="1" bestFit="1" customWidth="1"/>
    <col min="11" max="11" width="11.7109375" style="1" customWidth="1"/>
  </cols>
  <sheetData>
    <row r="1" spans="1:11" s="3" customFormat="1" ht="20.45" customHeight="1" thickBot="1" x14ac:dyDescent="0.3">
      <c r="B1" s="77" t="s">
        <v>33</v>
      </c>
      <c r="C1" s="78"/>
      <c r="D1" s="78"/>
      <c r="E1" s="79"/>
      <c r="F1" s="7" t="s">
        <v>12</v>
      </c>
      <c r="G1" s="7" t="s">
        <v>10</v>
      </c>
      <c r="H1" s="7" t="s">
        <v>10</v>
      </c>
      <c r="I1" s="7" t="s">
        <v>10</v>
      </c>
      <c r="J1" s="7" t="s">
        <v>11</v>
      </c>
      <c r="K1" s="7" t="s">
        <v>18</v>
      </c>
    </row>
    <row r="2" spans="1:11" ht="13.5" hidden="1" customHeight="1" thickBot="1" x14ac:dyDescent="0.25">
      <c r="B2" s="5"/>
      <c r="K2" s="6"/>
    </row>
    <row r="3" spans="1:11" ht="13.5" hidden="1" thickBot="1" x14ac:dyDescent="0.25">
      <c r="B3" s="5"/>
      <c r="K3" s="21"/>
    </row>
    <row r="4" spans="1:11" s="2" customFormat="1" x14ac:dyDescent="0.2">
      <c r="B4" s="28" t="s">
        <v>0</v>
      </c>
      <c r="C4" s="29" t="s">
        <v>25</v>
      </c>
      <c r="D4" s="10" t="s">
        <v>1</v>
      </c>
      <c r="E4" s="11" t="s">
        <v>2</v>
      </c>
      <c r="F4" s="10" t="s">
        <v>13</v>
      </c>
      <c r="G4" s="11" t="s">
        <v>22</v>
      </c>
      <c r="H4" s="10" t="s">
        <v>22</v>
      </c>
      <c r="I4" s="11" t="s">
        <v>17</v>
      </c>
      <c r="J4" s="10"/>
      <c r="K4" s="12" t="s">
        <v>19</v>
      </c>
    </row>
    <row r="5" spans="1:11" s="2" customFormat="1" ht="13.5" thickBot="1" x14ac:dyDescent="0.25">
      <c r="B5" s="30"/>
      <c r="C5" s="31"/>
      <c r="D5" s="32"/>
      <c r="E5" s="33"/>
      <c r="F5" s="13" t="s">
        <v>14</v>
      </c>
      <c r="G5" s="14" t="s">
        <v>15</v>
      </c>
      <c r="H5" s="13" t="s">
        <v>16</v>
      </c>
      <c r="I5" s="14" t="s">
        <v>21</v>
      </c>
      <c r="J5" s="13" t="s">
        <v>3</v>
      </c>
      <c r="K5" s="15" t="s">
        <v>20</v>
      </c>
    </row>
    <row r="6" spans="1:11" s="4" customFormat="1" thickBot="1" x14ac:dyDescent="0.25">
      <c r="B6" s="34"/>
      <c r="C6" s="35" t="s">
        <v>26</v>
      </c>
      <c r="D6" s="36">
        <v>2</v>
      </c>
      <c r="E6" s="17">
        <v>3</v>
      </c>
      <c r="F6" s="16">
        <v>4</v>
      </c>
      <c r="G6" s="17">
        <v>5</v>
      </c>
      <c r="H6" s="16">
        <v>6</v>
      </c>
      <c r="I6" s="17">
        <v>7</v>
      </c>
      <c r="J6" s="16">
        <v>8</v>
      </c>
      <c r="K6" s="18" t="s">
        <v>5</v>
      </c>
    </row>
    <row r="7" spans="1:11" ht="24" x14ac:dyDescent="0.2">
      <c r="A7">
        <v>1</v>
      </c>
      <c r="B7" s="57" t="s">
        <v>7</v>
      </c>
      <c r="C7" s="76" t="s">
        <v>29</v>
      </c>
      <c r="D7" s="58" t="s">
        <v>31</v>
      </c>
      <c r="E7" s="58" t="s">
        <v>51</v>
      </c>
      <c r="F7" s="59">
        <v>3850</v>
      </c>
      <c r="G7" s="68"/>
      <c r="H7" s="60"/>
      <c r="I7" s="64">
        <f>F7*G7</f>
        <v>0</v>
      </c>
      <c r="J7" s="64">
        <f>I7*0.22</f>
        <v>0</v>
      </c>
      <c r="K7" s="65">
        <f>I7+J7</f>
        <v>0</v>
      </c>
    </row>
    <row r="8" spans="1:11" ht="24" x14ac:dyDescent="0.2">
      <c r="A8">
        <v>2</v>
      </c>
      <c r="B8" s="22" t="s">
        <v>8</v>
      </c>
      <c r="C8" s="23" t="s">
        <v>29</v>
      </c>
      <c r="D8" s="24" t="s">
        <v>31</v>
      </c>
      <c r="E8" s="26" t="s">
        <v>27</v>
      </c>
      <c r="F8" s="19"/>
      <c r="G8" s="20"/>
      <c r="H8" s="69"/>
      <c r="I8" s="66">
        <f>H8*12</f>
        <v>0</v>
      </c>
      <c r="J8" s="66">
        <f>I8*0.22</f>
        <v>0</v>
      </c>
      <c r="K8" s="67">
        <f>I8+J8</f>
        <v>0</v>
      </c>
    </row>
    <row r="9" spans="1:11" ht="36" x14ac:dyDescent="0.2">
      <c r="A9">
        <v>3</v>
      </c>
      <c r="B9" s="22" t="s">
        <v>9</v>
      </c>
      <c r="C9" s="23" t="s">
        <v>29</v>
      </c>
      <c r="D9" s="25" t="s">
        <v>32</v>
      </c>
      <c r="E9" s="26" t="s">
        <v>27</v>
      </c>
      <c r="F9" s="19"/>
      <c r="G9" s="20"/>
      <c r="H9" s="70"/>
      <c r="I9" s="66">
        <f t="shared" ref="I9:I10" si="0">H9*12</f>
        <v>0</v>
      </c>
      <c r="J9" s="66">
        <f t="shared" ref="J9:J10" si="1">I9*0.22</f>
        <v>0</v>
      </c>
      <c r="K9" s="67">
        <f t="shared" ref="K9" si="2">I9+J9</f>
        <v>0</v>
      </c>
    </row>
    <row r="10" spans="1:11" ht="24.75" thickBot="1" x14ac:dyDescent="0.25">
      <c r="A10">
        <v>4</v>
      </c>
      <c r="B10" s="61" t="s">
        <v>34</v>
      </c>
      <c r="C10" s="27" t="s">
        <v>29</v>
      </c>
      <c r="D10" s="25" t="s">
        <v>30</v>
      </c>
      <c r="E10" s="26" t="s">
        <v>27</v>
      </c>
      <c r="F10" s="62"/>
      <c r="G10" s="63"/>
      <c r="H10" s="71"/>
      <c r="I10" s="66">
        <f t="shared" si="0"/>
        <v>0</v>
      </c>
      <c r="J10" s="66">
        <f t="shared" si="1"/>
        <v>0</v>
      </c>
      <c r="K10" s="67">
        <f>I10+J10</f>
        <v>0</v>
      </c>
    </row>
    <row r="11" spans="1:11" x14ac:dyDescent="0.2">
      <c r="B11" s="37"/>
      <c r="C11" s="38"/>
      <c r="D11" s="39" t="s">
        <v>23</v>
      </c>
      <c r="E11" s="39"/>
      <c r="F11" s="38"/>
      <c r="G11" s="38"/>
      <c r="H11" s="38"/>
      <c r="I11" s="40"/>
      <c r="J11" s="80">
        <f>SUM(I7:I10)</f>
        <v>0</v>
      </c>
      <c r="K11" s="81"/>
    </row>
    <row r="12" spans="1:11" ht="13.5" thickBot="1" x14ac:dyDescent="0.25">
      <c r="B12" s="41"/>
      <c r="C12" s="42"/>
      <c r="D12" s="43" t="s">
        <v>28</v>
      </c>
      <c r="E12" s="43"/>
      <c r="F12" s="44"/>
      <c r="G12" s="44"/>
      <c r="H12" s="44"/>
      <c r="I12" s="45"/>
      <c r="J12" s="82">
        <f>SUM(J7:J10)</f>
        <v>0</v>
      </c>
      <c r="K12" s="83"/>
    </row>
    <row r="13" spans="1:11" ht="13.5" thickBot="1" x14ac:dyDescent="0.25">
      <c r="B13" s="46"/>
      <c r="C13" s="47"/>
      <c r="D13" s="48" t="s">
        <v>24</v>
      </c>
      <c r="E13" s="48"/>
      <c r="F13" s="49"/>
      <c r="G13" s="49"/>
      <c r="H13" s="49"/>
      <c r="I13" s="50"/>
      <c r="J13" s="84">
        <f>SUM(J11:K12)</f>
        <v>0</v>
      </c>
      <c r="K13" s="85"/>
    </row>
    <row r="14" spans="1:11" x14ac:dyDescent="0.2">
      <c r="B14" s="51"/>
      <c r="C14" s="52"/>
      <c r="D14" s="52" t="s">
        <v>4</v>
      </c>
      <c r="E14" s="52"/>
      <c r="F14" s="8"/>
      <c r="G14" s="8"/>
      <c r="H14" s="8"/>
      <c r="I14" s="8"/>
      <c r="J14" s="8"/>
      <c r="K14" s="9"/>
    </row>
    <row r="15" spans="1:11" ht="13.5" thickBot="1" x14ac:dyDescent="0.25">
      <c r="B15" s="53"/>
      <c r="C15" s="54"/>
      <c r="D15" s="54" t="s">
        <v>6</v>
      </c>
      <c r="E15" s="54"/>
      <c r="F15" s="55"/>
      <c r="G15" s="55"/>
      <c r="H15" s="55"/>
      <c r="I15" s="55"/>
      <c r="J15" s="55"/>
      <c r="K15" s="56"/>
    </row>
    <row r="16" spans="1:11" ht="13.5" thickBot="1" x14ac:dyDescent="0.25"/>
    <row r="17" spans="2:11" ht="16.5" thickBot="1" x14ac:dyDescent="0.3">
      <c r="B17" s="77" t="s">
        <v>52</v>
      </c>
      <c r="C17" s="78"/>
      <c r="D17" s="78"/>
      <c r="E17" s="79"/>
      <c r="F17"/>
      <c r="G17"/>
      <c r="H17"/>
      <c r="I17"/>
      <c r="J17"/>
      <c r="K17"/>
    </row>
    <row r="18" spans="2:11" ht="13.5" thickBot="1" x14ac:dyDescent="0.25"/>
    <row r="19" spans="2:11" x14ac:dyDescent="0.2">
      <c r="B19" s="37"/>
      <c r="C19" s="38"/>
      <c r="D19" s="39" t="s">
        <v>53</v>
      </c>
      <c r="E19" s="39"/>
      <c r="F19" s="38"/>
      <c r="G19" s="38"/>
      <c r="H19" s="38"/>
      <c r="I19" s="40"/>
      <c r="J19" s="80">
        <f>J11*4</f>
        <v>0</v>
      </c>
      <c r="K19" s="81"/>
    </row>
    <row r="20" spans="2:11" ht="13.5" thickBot="1" x14ac:dyDescent="0.25">
      <c r="B20" s="41"/>
      <c r="C20" s="42"/>
      <c r="D20" s="43" t="s">
        <v>28</v>
      </c>
      <c r="E20" s="43"/>
      <c r="F20" s="44"/>
      <c r="G20" s="44"/>
      <c r="H20" s="44"/>
      <c r="I20" s="45"/>
      <c r="J20" s="82">
        <f>J12*4</f>
        <v>0</v>
      </c>
      <c r="K20" s="83"/>
    </row>
    <row r="21" spans="2:11" ht="13.5" thickBot="1" x14ac:dyDescent="0.25">
      <c r="B21" s="46"/>
      <c r="C21" s="47"/>
      <c r="D21" s="48" t="s">
        <v>54</v>
      </c>
      <c r="E21" s="48"/>
      <c r="F21" s="49"/>
      <c r="G21" s="49"/>
      <c r="H21" s="49"/>
      <c r="I21" s="50"/>
      <c r="J21" s="84">
        <f>SUM(J19:K20)</f>
        <v>0</v>
      </c>
      <c r="K21" s="85"/>
    </row>
    <row r="23" spans="2:11" x14ac:dyDescent="0.2">
      <c r="B23" s="86"/>
      <c r="C23" s="87"/>
      <c r="D23" s="88" t="s">
        <v>55</v>
      </c>
      <c r="E23" s="87"/>
      <c r="F23" s="89"/>
      <c r="G23" s="89"/>
      <c r="H23" s="89"/>
      <c r="I23" s="89"/>
      <c r="J23" s="89"/>
      <c r="K23" s="90"/>
    </row>
    <row r="24" spans="2:11" x14ac:dyDescent="0.2">
      <c r="B24" s="86"/>
      <c r="C24" s="87"/>
      <c r="D24" s="87" t="s">
        <v>4</v>
      </c>
      <c r="E24" s="87"/>
      <c r="F24" s="89"/>
      <c r="G24" s="89"/>
      <c r="H24" s="89"/>
      <c r="I24" s="89"/>
      <c r="J24" s="89"/>
      <c r="K24" s="90"/>
    </row>
    <row r="25" spans="2:11" ht="13.5" thickBot="1" x14ac:dyDescent="0.25">
      <c r="B25" s="91"/>
      <c r="C25" s="92"/>
      <c r="D25" s="92" t="s">
        <v>6</v>
      </c>
      <c r="E25" s="92"/>
      <c r="F25" s="93"/>
      <c r="G25" s="93"/>
      <c r="H25" s="93"/>
      <c r="I25" s="93"/>
      <c r="J25" s="93"/>
      <c r="K25" s="94"/>
    </row>
  </sheetData>
  <mergeCells count="8">
    <mergeCell ref="B1:E1"/>
    <mergeCell ref="J19:K19"/>
    <mergeCell ref="J20:K20"/>
    <mergeCell ref="J21:K21"/>
    <mergeCell ref="B17:E17"/>
    <mergeCell ref="J11:K11"/>
    <mergeCell ref="J12:K12"/>
    <mergeCell ref="J13:K13"/>
  </mergeCells>
  <phoneticPr fontId="1" type="noConversion"/>
  <pageMargins left="0.25" right="0.25" top="0.75" bottom="0.75" header="0.3" footer="0.3"/>
  <pageSetup paperSize="9" scale="9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C15" sqref="C15"/>
    </sheetView>
  </sheetViews>
  <sheetFormatPr defaultRowHeight="12.75" x14ac:dyDescent="0.2"/>
  <cols>
    <col min="1" max="1" width="30.42578125" customWidth="1"/>
    <col min="2" max="2" width="20.7109375" customWidth="1"/>
    <col min="3" max="3" width="21.5703125" customWidth="1"/>
  </cols>
  <sheetData>
    <row r="1" spans="1:3" ht="14.25" thickTop="1" thickBot="1" x14ac:dyDescent="0.25">
      <c r="A1" s="72" t="s">
        <v>35</v>
      </c>
      <c r="B1" s="73" t="s">
        <v>36</v>
      </c>
      <c r="C1" s="73" t="s">
        <v>37</v>
      </c>
    </row>
    <row r="2" spans="1:3" ht="14.25" thickTop="1" thickBot="1" x14ac:dyDescent="0.25">
      <c r="A2" s="74" t="s">
        <v>38</v>
      </c>
      <c r="B2" s="75" t="s">
        <v>50</v>
      </c>
      <c r="C2" s="75"/>
    </row>
    <row r="3" spans="1:3" ht="14.25" thickTop="1" thickBot="1" x14ac:dyDescent="0.25">
      <c r="A3" s="74" t="s">
        <v>40</v>
      </c>
      <c r="B3" s="75" t="s">
        <v>41</v>
      </c>
      <c r="C3" s="75" t="s">
        <v>42</v>
      </c>
    </row>
    <row r="4" spans="1:3" ht="14.25" thickTop="1" thickBot="1" x14ac:dyDescent="0.25">
      <c r="A4" s="74" t="s">
        <v>43</v>
      </c>
      <c r="B4" s="75" t="s">
        <v>44</v>
      </c>
      <c r="C4" s="75" t="s">
        <v>45</v>
      </c>
    </row>
    <row r="5" spans="1:3" ht="14.25" thickTop="1" thickBot="1" x14ac:dyDescent="0.25">
      <c r="A5" s="74" t="s">
        <v>46</v>
      </c>
      <c r="B5" s="75" t="s">
        <v>41</v>
      </c>
      <c r="C5" s="75" t="s">
        <v>42</v>
      </c>
    </row>
    <row r="6" spans="1:3" ht="14.25" thickTop="1" thickBot="1" x14ac:dyDescent="0.25">
      <c r="A6" s="74" t="s">
        <v>47</v>
      </c>
      <c r="B6" s="75" t="s">
        <v>41</v>
      </c>
      <c r="C6" s="75" t="s">
        <v>42</v>
      </c>
    </row>
    <row r="7" spans="1:3" ht="14.25" thickTop="1" thickBot="1" x14ac:dyDescent="0.25">
      <c r="A7" s="74" t="s">
        <v>48</v>
      </c>
      <c r="B7" s="75" t="s">
        <v>49</v>
      </c>
      <c r="C7" s="75" t="s">
        <v>39</v>
      </c>
    </row>
    <row r="8" spans="1:3" ht="13.5" thickTop="1" x14ac:dyDescent="0.2"/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Predracun</vt:lpstr>
      <vt:lpstr>Termini_CPZOD</vt:lpstr>
      <vt:lpstr>Predracun!Področje_tiskanja</vt:lpstr>
    </vt:vector>
  </TitlesOfParts>
  <Company>ZDV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Borovnik</dc:creator>
  <cp:lastModifiedBy>Burič Uroš</cp:lastModifiedBy>
  <cp:lastPrinted>2019-11-05T13:01:14Z</cp:lastPrinted>
  <dcterms:created xsi:type="dcterms:W3CDTF">2004-11-24T12:42:55Z</dcterms:created>
  <dcterms:modified xsi:type="dcterms:W3CDTF">2026-05-20T05:43:32Z</dcterms:modified>
</cp:coreProperties>
</file>